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ešimir\Desktop\Javna Nabava\2026\POZIV GS I WEB\WEB NMB\006 - 2026 Uredski materijal\"/>
    </mc:Choice>
  </mc:AlternateContent>
  <xr:revisionPtr revIDLastSave="0" documentId="13_ncr:1_{D6001DBE-1F9C-46EA-81BD-69D1D20EE768}" xr6:coauthVersionLast="47" xr6:coauthVersionMax="47" xr10:uidLastSave="{00000000-0000-0000-0000-000000000000}"/>
  <bookViews>
    <workbookView xWindow="-120" yWindow="-120" windowWidth="29040" windowHeight="15720" xr2:uid="{A3A49105-E212-4FB9-844A-9C84747DFAE4}"/>
  </bookViews>
  <sheets>
    <sheet name="Troškov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" i="1" l="1"/>
  <c r="I47" i="1" s="1"/>
  <c r="G48" i="1"/>
  <c r="I48" i="1"/>
  <c r="G46" i="1"/>
  <c r="I46" i="1" s="1"/>
  <c r="G45" i="1"/>
  <c r="I45" i="1" s="1"/>
  <c r="G44" i="1"/>
  <c r="I44" i="1" s="1"/>
  <c r="G43" i="1"/>
  <c r="I43" i="1" s="1"/>
  <c r="G42" i="1"/>
  <c r="I42" i="1" s="1"/>
  <c r="G41" i="1"/>
  <c r="I41" i="1" s="1"/>
  <c r="G40" i="1"/>
  <c r="I40" i="1" s="1"/>
  <c r="G39" i="1"/>
  <c r="I39" i="1" s="1"/>
  <c r="G38" i="1"/>
  <c r="I38" i="1" s="1"/>
  <c r="G37" i="1"/>
  <c r="I37" i="1" s="1"/>
  <c r="G36" i="1"/>
  <c r="I36" i="1" s="1"/>
  <c r="G35" i="1"/>
  <c r="I35" i="1" s="1"/>
  <c r="G34" i="1"/>
  <c r="I34" i="1" s="1"/>
  <c r="G33" i="1"/>
  <c r="I33" i="1" s="1"/>
  <c r="G32" i="1"/>
  <c r="I32" i="1" s="1"/>
  <c r="G31" i="1"/>
  <c r="I31" i="1" s="1"/>
  <c r="G30" i="1"/>
  <c r="I30" i="1" s="1"/>
  <c r="G29" i="1"/>
  <c r="I29" i="1" s="1"/>
  <c r="G28" i="1"/>
  <c r="I28" i="1" s="1"/>
  <c r="G27" i="1"/>
  <c r="I27" i="1" s="1"/>
  <c r="G26" i="1"/>
  <c r="I26" i="1" s="1"/>
  <c r="G25" i="1"/>
  <c r="I25" i="1" s="1"/>
  <c r="G24" i="1"/>
  <c r="I24" i="1" s="1"/>
  <c r="G23" i="1"/>
  <c r="I23" i="1" s="1"/>
  <c r="G22" i="1"/>
  <c r="I22" i="1" s="1"/>
  <c r="G21" i="1"/>
  <c r="I21" i="1" s="1"/>
  <c r="G20" i="1"/>
  <c r="I20" i="1" s="1"/>
  <c r="G19" i="1"/>
  <c r="I19" i="1" s="1"/>
  <c r="G18" i="1"/>
  <c r="I18" i="1" s="1"/>
  <c r="G17" i="1"/>
  <c r="I17" i="1" s="1"/>
  <c r="G16" i="1"/>
  <c r="I16" i="1" s="1"/>
  <c r="G15" i="1"/>
  <c r="I15" i="1" s="1"/>
  <c r="G14" i="1"/>
  <c r="I14" i="1" s="1"/>
  <c r="G13" i="1"/>
  <c r="I13" i="1" s="1"/>
  <c r="G12" i="1"/>
  <c r="I12" i="1" s="1"/>
  <c r="G11" i="1"/>
  <c r="I11" i="1" s="1"/>
  <c r="G10" i="1"/>
  <c r="I10" i="1" s="1"/>
  <c r="G9" i="1"/>
  <c r="I9" i="1" s="1"/>
  <c r="G8" i="1"/>
  <c r="G49" i="1" l="1"/>
  <c r="I8" i="1"/>
  <c r="G50" i="1" s="1"/>
  <c r="G51" i="1" l="1"/>
</calcChain>
</file>

<file path=xl/sharedStrings.xml><?xml version="1.0" encoding="utf-8"?>
<sst xmlns="http://schemas.openxmlformats.org/spreadsheetml/2006/main" count="101" uniqueCount="64">
  <si>
    <t>TROŠKOVNIK PREDMETA NABAVE - Uredski materijal</t>
  </si>
  <si>
    <t>R.BR.</t>
  </si>
  <si>
    <t>OPIS PROIZVODA</t>
  </si>
  <si>
    <t xml:space="preserve">NAZIV PROIZVODA,                    NAZIV PROIZVOĐAČA </t>
  </si>
  <si>
    <t>JEDINICA MJERE</t>
  </si>
  <si>
    <t>PREDVIĐENA KOLIČINA ZA JEDNU GODINU</t>
  </si>
  <si>
    <t>JEDINIČNA CIJENA (eur) bez PDV-a</t>
  </si>
  <si>
    <t>UKUPNA CIJENA (eur) bez PDV-a</t>
  </si>
  <si>
    <t>STOPA PDV.a         (%)</t>
  </si>
  <si>
    <t>7 (5*6)</t>
  </si>
  <si>
    <t>PAPIR FOTOKOPIRNI A4 500/1</t>
  </si>
  <si>
    <t>KOM</t>
  </si>
  <si>
    <t>PAPIR FOTOKOPIRNI A3  500/1</t>
  </si>
  <si>
    <t>REGISTRATOR  A4 ŠIROKI</t>
  </si>
  <si>
    <t>KOVERTA B-4  230X360 (ŽUTA)</t>
  </si>
  <si>
    <t>KOVERTA B-6 LATEX (PLAVA), 125X176MM</t>
  </si>
  <si>
    <t>KOVERTA SA ZRAČNIM JASTUKOM TIP D 200X270</t>
  </si>
  <si>
    <t>KOVERTA ABT LATEX LP 110X230</t>
  </si>
  <si>
    <t>kom</t>
  </si>
  <si>
    <t>KOVERTA 176*250 STRIP B5</t>
  </si>
  <si>
    <t>BILJEŽNICA A4 tvrdi uvez</t>
  </si>
  <si>
    <t>BILJEŽNICA  A-5 tvrdi uvez</t>
  </si>
  <si>
    <t>OLOVKA KEMIJSKA PILOT BPGP-10R-F-L</t>
  </si>
  <si>
    <t>OLOVKA GRAFIT./OBIČNA/ 12/1</t>
  </si>
  <si>
    <t>FLOMASTER  MARKER  1-3MM</t>
  </si>
  <si>
    <t>FLOMASTER ZA PISANJE NA DVD</t>
  </si>
  <si>
    <t>TEXTMARKER  UNIVERZALNI /PAK.4/</t>
  </si>
  <si>
    <t>KOREKTOR U BOČICI, 25ml</t>
  </si>
  <si>
    <t>DVD-R WHITE HUB PRINTABLE 50/1</t>
  </si>
  <si>
    <t>FASCIKL KARTONSKI PREŠPAN S KLAPNOM</t>
  </si>
  <si>
    <t>FASCIKL A4 PVC EUROMEHANIZAM</t>
  </si>
  <si>
    <t>FASCIKL /KOŠULJICA/ A4 90MIC SJ. 1/50</t>
  </si>
  <si>
    <t>SPOJNICE ZA SPISE BR.3 1/100</t>
  </si>
  <si>
    <t>KUT</t>
  </si>
  <si>
    <t>SPAJALICA (HEFTERICA) PRIMULA</t>
  </si>
  <si>
    <t>SPOJNICE ZA STROJ 24/6 - 1/1000</t>
  </si>
  <si>
    <t>SELOTEJP 15/33 PROZIRNI</t>
  </si>
  <si>
    <t>GUMICE ZA SPISE 40-80MM  1 KG</t>
  </si>
  <si>
    <t>SPUŽVENICA PLASTIČNA</t>
  </si>
  <si>
    <t>JASTUČIĆ ZA FAKSIMIL  6/4923 E</t>
  </si>
  <si>
    <t>JASTUČIĆ ZA FAKSIMIL  4911 D</t>
  </si>
  <si>
    <t>PERSONALNI DOSIJE UTI.II-189</t>
  </si>
  <si>
    <t>PREDATNICA ZA PRAONICU Blok 2 x 50 listova, 10,5 x 21 cm</t>
  </si>
  <si>
    <t>PROTOKOL BOLESNIKA (200 stranica)</t>
  </si>
  <si>
    <t>PROTOKOL OPERACIJA</t>
  </si>
  <si>
    <t>INDEX BOLESNIKA UT-III-27C</t>
  </si>
  <si>
    <t>NALOG ZA SLUŽB.PUTOVANJE  I-210/NCR</t>
  </si>
  <si>
    <t>EVIDENCIJA O NAB. I IZDAVANJU LIJEKOVA UT-III-3-10</t>
  </si>
  <si>
    <t>BUŠILICA ZA PAPIR MET 65/70L</t>
  </si>
  <si>
    <t xml:space="preserve">IZNOS PDV-a </t>
  </si>
  <si>
    <t>SVE UKUPNO S PDV-om</t>
  </si>
  <si>
    <t>NAPOMENA: Naručitelj može prije donošenja odluke od ponuditelja koji je podnio ekonomski najpovoljniju ponudu zatražiti da u primjerenom roku ne kraćem od pet (5) dana dostavi uzorke proizvoda koje nudi, u svojem trošku. Uzorci se ne vraćaju.</t>
  </si>
  <si>
    <t>PVC ČAŠE 2dcl 100/1</t>
  </si>
  <si>
    <t>BATERIJE AAA 1,5V 4/1</t>
  </si>
  <si>
    <t>BATERIJE DL/CR 2032 2/1</t>
  </si>
  <si>
    <t>BATERIJE AA 1,5V 4/1</t>
  </si>
  <si>
    <t>KG</t>
  </si>
  <si>
    <t>UKUPNO BEZ PDV-a</t>
  </si>
  <si>
    <t>Iznos PDV-a</t>
  </si>
  <si>
    <t>9 (7*8)</t>
  </si>
  <si>
    <t>Nacionalna memorijalna bolnica "Dr. Juraj Njavro" Vukovar</t>
  </si>
  <si>
    <r>
      <t xml:space="preserve">Evidencijski broj nabave: </t>
    </r>
    <r>
      <rPr>
        <b/>
        <sz val="9"/>
        <color indexed="10"/>
        <rFont val="Calibri"/>
        <family val="2"/>
        <charset val="238"/>
      </rPr>
      <t xml:space="preserve"> </t>
    </r>
    <r>
      <rPr>
        <b/>
        <sz val="9"/>
        <rFont val="Calibri"/>
        <family val="2"/>
        <charset val="238"/>
      </rPr>
      <t>006/2026</t>
    </r>
  </si>
  <si>
    <t>CD ZA TINTNI PISAČ WHITE HUB PRINTABLE 50/1</t>
  </si>
  <si>
    <t>Naručitelj koji bude odabran je dužan u roku od 7 dana isporučiti robu koja je naručena putem narudžbenice. Naručitelj će narudžbenice slati sukcesivno tokom trajanja ugovora, sukladno svojim potrebama.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</si>
</sst>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12"/>
      <name val="Calibri"/>
      <family val="2"/>
      <charset val="238"/>
    </font>
    <font>
      <b/>
      <i/>
      <sz val="9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indexed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0" fontId="4" fillId="0" borderId="0" xfId="0" applyFont="1"/>
    <xf numFmtId="0" fontId="6" fillId="0" borderId="2" xfId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4" fontId="1" fillId="0" borderId="1" xfId="0" applyNumberFormat="1" applyFont="1" applyBorder="1" applyAlignment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  <protection locked="0"/>
    </xf>
    <xf numFmtId="4" fontId="1" fillId="0" borderId="8" xfId="0" applyNumberFormat="1" applyFont="1" applyBorder="1"/>
    <xf numFmtId="4" fontId="1" fillId="0" borderId="8" xfId="0" applyNumberFormat="1" applyFont="1" applyBorder="1" applyProtection="1">
      <protection locked="0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9" fontId="1" fillId="0" borderId="2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0" fillId="0" borderId="0" xfId="0" applyAlignment="1">
      <alignment horizontal="center" wrapText="1"/>
    </xf>
  </cellXfs>
  <cellStyles count="2">
    <cellStyle name="Normal" xfId="0" builtinId="0"/>
    <cellStyle name="Normal_imenovanje odgovornih osoba" xfId="1" xr:uid="{5336B0C3-91F3-47EE-ABD5-05FC9FCCBB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361950</xdr:colOff>
      <xdr:row>0</xdr:row>
      <xdr:rowOff>38100</xdr:rowOff>
    </xdr:from>
    <xdr:to>
      <xdr:col>8</xdr:col>
      <xdr:colOff>571500</xdr:colOff>
      <xdr:row>5</xdr:row>
      <xdr:rowOff>2598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1C920738-3E23-4C80-B941-5B8ABAD73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9625" y="38100"/>
          <a:ext cx="904875" cy="926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B4AAA-6B83-4F5F-9F22-2A63AA907A46}">
  <sheetPr>
    <pageSetUpPr fitToPage="1"/>
  </sheetPr>
  <dimension ref="A1:I54"/>
  <sheetViews>
    <sheetView tabSelected="1" zoomScaleNormal="100" workbookViewId="0">
      <selection activeCell="E57" sqref="E57"/>
    </sheetView>
  </sheetViews>
  <sheetFormatPr defaultRowHeight="15" x14ac:dyDescent="0.25"/>
  <cols>
    <col min="2" max="2" width="44" customWidth="1"/>
    <col min="3" max="3" width="17.140625" customWidth="1"/>
    <col min="4" max="4" width="12.5703125" customWidth="1"/>
    <col min="5" max="5" width="12" customWidth="1"/>
    <col min="6" max="6" width="15.7109375" customWidth="1"/>
    <col min="7" max="8" width="10.42578125" customWidth="1"/>
    <col min="9" max="9" width="9.140625" customWidth="1"/>
    <col min="258" max="258" width="44" customWidth="1"/>
    <col min="259" max="259" width="17.140625" customWidth="1"/>
    <col min="260" max="260" width="12.5703125" customWidth="1"/>
    <col min="261" max="261" width="12" customWidth="1"/>
    <col min="262" max="262" width="15.7109375" customWidth="1"/>
    <col min="263" max="264" width="10.42578125" customWidth="1"/>
    <col min="265" max="265" width="0" hidden="1" customWidth="1"/>
    <col min="514" max="514" width="44" customWidth="1"/>
    <col min="515" max="515" width="17.140625" customWidth="1"/>
    <col min="516" max="516" width="12.5703125" customWidth="1"/>
    <col min="517" max="517" width="12" customWidth="1"/>
    <col min="518" max="518" width="15.7109375" customWidth="1"/>
    <col min="519" max="520" width="10.42578125" customWidth="1"/>
    <col min="521" max="521" width="0" hidden="1" customWidth="1"/>
    <col min="770" max="770" width="44" customWidth="1"/>
    <col min="771" max="771" width="17.140625" customWidth="1"/>
    <col min="772" max="772" width="12.5703125" customWidth="1"/>
    <col min="773" max="773" width="12" customWidth="1"/>
    <col min="774" max="774" width="15.7109375" customWidth="1"/>
    <col min="775" max="776" width="10.42578125" customWidth="1"/>
    <col min="777" max="777" width="0" hidden="1" customWidth="1"/>
    <col min="1026" max="1026" width="44" customWidth="1"/>
    <col min="1027" max="1027" width="17.140625" customWidth="1"/>
    <col min="1028" max="1028" width="12.5703125" customWidth="1"/>
    <col min="1029" max="1029" width="12" customWidth="1"/>
    <col min="1030" max="1030" width="15.7109375" customWidth="1"/>
    <col min="1031" max="1032" width="10.42578125" customWidth="1"/>
    <col min="1033" max="1033" width="0" hidden="1" customWidth="1"/>
    <col min="1282" max="1282" width="44" customWidth="1"/>
    <col min="1283" max="1283" width="17.140625" customWidth="1"/>
    <col min="1284" max="1284" width="12.5703125" customWidth="1"/>
    <col min="1285" max="1285" width="12" customWidth="1"/>
    <col min="1286" max="1286" width="15.7109375" customWidth="1"/>
    <col min="1287" max="1288" width="10.42578125" customWidth="1"/>
    <col min="1289" max="1289" width="0" hidden="1" customWidth="1"/>
    <col min="1538" max="1538" width="44" customWidth="1"/>
    <col min="1539" max="1539" width="17.140625" customWidth="1"/>
    <col min="1540" max="1540" width="12.5703125" customWidth="1"/>
    <col min="1541" max="1541" width="12" customWidth="1"/>
    <col min="1542" max="1542" width="15.7109375" customWidth="1"/>
    <col min="1543" max="1544" width="10.42578125" customWidth="1"/>
    <col min="1545" max="1545" width="0" hidden="1" customWidth="1"/>
    <col min="1794" max="1794" width="44" customWidth="1"/>
    <col min="1795" max="1795" width="17.140625" customWidth="1"/>
    <col min="1796" max="1796" width="12.5703125" customWidth="1"/>
    <col min="1797" max="1797" width="12" customWidth="1"/>
    <col min="1798" max="1798" width="15.7109375" customWidth="1"/>
    <col min="1799" max="1800" width="10.42578125" customWidth="1"/>
    <col min="1801" max="1801" width="0" hidden="1" customWidth="1"/>
    <col min="2050" max="2050" width="44" customWidth="1"/>
    <col min="2051" max="2051" width="17.140625" customWidth="1"/>
    <col min="2052" max="2052" width="12.5703125" customWidth="1"/>
    <col min="2053" max="2053" width="12" customWidth="1"/>
    <col min="2054" max="2054" width="15.7109375" customWidth="1"/>
    <col min="2055" max="2056" width="10.42578125" customWidth="1"/>
    <col min="2057" max="2057" width="0" hidden="1" customWidth="1"/>
    <col min="2306" max="2306" width="44" customWidth="1"/>
    <col min="2307" max="2307" width="17.140625" customWidth="1"/>
    <col min="2308" max="2308" width="12.5703125" customWidth="1"/>
    <col min="2309" max="2309" width="12" customWidth="1"/>
    <col min="2310" max="2310" width="15.7109375" customWidth="1"/>
    <col min="2311" max="2312" width="10.42578125" customWidth="1"/>
    <col min="2313" max="2313" width="0" hidden="1" customWidth="1"/>
    <col min="2562" max="2562" width="44" customWidth="1"/>
    <col min="2563" max="2563" width="17.140625" customWidth="1"/>
    <col min="2564" max="2564" width="12.5703125" customWidth="1"/>
    <col min="2565" max="2565" width="12" customWidth="1"/>
    <col min="2566" max="2566" width="15.7109375" customWidth="1"/>
    <col min="2567" max="2568" width="10.42578125" customWidth="1"/>
    <col min="2569" max="2569" width="0" hidden="1" customWidth="1"/>
    <col min="2818" max="2818" width="44" customWidth="1"/>
    <col min="2819" max="2819" width="17.140625" customWidth="1"/>
    <col min="2820" max="2820" width="12.5703125" customWidth="1"/>
    <col min="2821" max="2821" width="12" customWidth="1"/>
    <col min="2822" max="2822" width="15.7109375" customWidth="1"/>
    <col min="2823" max="2824" width="10.42578125" customWidth="1"/>
    <col min="2825" max="2825" width="0" hidden="1" customWidth="1"/>
    <col min="3074" max="3074" width="44" customWidth="1"/>
    <col min="3075" max="3075" width="17.140625" customWidth="1"/>
    <col min="3076" max="3076" width="12.5703125" customWidth="1"/>
    <col min="3077" max="3077" width="12" customWidth="1"/>
    <col min="3078" max="3078" width="15.7109375" customWidth="1"/>
    <col min="3079" max="3080" width="10.42578125" customWidth="1"/>
    <col min="3081" max="3081" width="0" hidden="1" customWidth="1"/>
    <col min="3330" max="3330" width="44" customWidth="1"/>
    <col min="3331" max="3331" width="17.140625" customWidth="1"/>
    <col min="3332" max="3332" width="12.5703125" customWidth="1"/>
    <col min="3333" max="3333" width="12" customWidth="1"/>
    <col min="3334" max="3334" width="15.7109375" customWidth="1"/>
    <col min="3335" max="3336" width="10.42578125" customWidth="1"/>
    <col min="3337" max="3337" width="0" hidden="1" customWidth="1"/>
    <col min="3586" max="3586" width="44" customWidth="1"/>
    <col min="3587" max="3587" width="17.140625" customWidth="1"/>
    <col min="3588" max="3588" width="12.5703125" customWidth="1"/>
    <col min="3589" max="3589" width="12" customWidth="1"/>
    <col min="3590" max="3590" width="15.7109375" customWidth="1"/>
    <col min="3591" max="3592" width="10.42578125" customWidth="1"/>
    <col min="3593" max="3593" width="0" hidden="1" customWidth="1"/>
    <col min="3842" max="3842" width="44" customWidth="1"/>
    <col min="3843" max="3843" width="17.140625" customWidth="1"/>
    <col min="3844" max="3844" width="12.5703125" customWidth="1"/>
    <col min="3845" max="3845" width="12" customWidth="1"/>
    <col min="3846" max="3846" width="15.7109375" customWidth="1"/>
    <col min="3847" max="3848" width="10.42578125" customWidth="1"/>
    <col min="3849" max="3849" width="0" hidden="1" customWidth="1"/>
    <col min="4098" max="4098" width="44" customWidth="1"/>
    <col min="4099" max="4099" width="17.140625" customWidth="1"/>
    <col min="4100" max="4100" width="12.5703125" customWidth="1"/>
    <col min="4101" max="4101" width="12" customWidth="1"/>
    <col min="4102" max="4102" width="15.7109375" customWidth="1"/>
    <col min="4103" max="4104" width="10.42578125" customWidth="1"/>
    <col min="4105" max="4105" width="0" hidden="1" customWidth="1"/>
    <col min="4354" max="4354" width="44" customWidth="1"/>
    <col min="4355" max="4355" width="17.140625" customWidth="1"/>
    <col min="4356" max="4356" width="12.5703125" customWidth="1"/>
    <col min="4357" max="4357" width="12" customWidth="1"/>
    <col min="4358" max="4358" width="15.7109375" customWidth="1"/>
    <col min="4359" max="4360" width="10.42578125" customWidth="1"/>
    <col min="4361" max="4361" width="0" hidden="1" customWidth="1"/>
    <col min="4610" max="4610" width="44" customWidth="1"/>
    <col min="4611" max="4611" width="17.140625" customWidth="1"/>
    <col min="4612" max="4612" width="12.5703125" customWidth="1"/>
    <col min="4613" max="4613" width="12" customWidth="1"/>
    <col min="4614" max="4614" width="15.7109375" customWidth="1"/>
    <col min="4615" max="4616" width="10.42578125" customWidth="1"/>
    <col min="4617" max="4617" width="0" hidden="1" customWidth="1"/>
    <col min="4866" max="4866" width="44" customWidth="1"/>
    <col min="4867" max="4867" width="17.140625" customWidth="1"/>
    <col min="4868" max="4868" width="12.5703125" customWidth="1"/>
    <col min="4869" max="4869" width="12" customWidth="1"/>
    <col min="4870" max="4870" width="15.7109375" customWidth="1"/>
    <col min="4871" max="4872" width="10.42578125" customWidth="1"/>
    <col min="4873" max="4873" width="0" hidden="1" customWidth="1"/>
    <col min="5122" max="5122" width="44" customWidth="1"/>
    <col min="5123" max="5123" width="17.140625" customWidth="1"/>
    <col min="5124" max="5124" width="12.5703125" customWidth="1"/>
    <col min="5125" max="5125" width="12" customWidth="1"/>
    <col min="5126" max="5126" width="15.7109375" customWidth="1"/>
    <col min="5127" max="5128" width="10.42578125" customWidth="1"/>
    <col min="5129" max="5129" width="0" hidden="1" customWidth="1"/>
    <col min="5378" max="5378" width="44" customWidth="1"/>
    <col min="5379" max="5379" width="17.140625" customWidth="1"/>
    <col min="5380" max="5380" width="12.5703125" customWidth="1"/>
    <col min="5381" max="5381" width="12" customWidth="1"/>
    <col min="5382" max="5382" width="15.7109375" customWidth="1"/>
    <col min="5383" max="5384" width="10.42578125" customWidth="1"/>
    <col min="5385" max="5385" width="0" hidden="1" customWidth="1"/>
    <col min="5634" max="5634" width="44" customWidth="1"/>
    <col min="5635" max="5635" width="17.140625" customWidth="1"/>
    <col min="5636" max="5636" width="12.5703125" customWidth="1"/>
    <col min="5637" max="5637" width="12" customWidth="1"/>
    <col min="5638" max="5638" width="15.7109375" customWidth="1"/>
    <col min="5639" max="5640" width="10.42578125" customWidth="1"/>
    <col min="5641" max="5641" width="0" hidden="1" customWidth="1"/>
    <col min="5890" max="5890" width="44" customWidth="1"/>
    <col min="5891" max="5891" width="17.140625" customWidth="1"/>
    <col min="5892" max="5892" width="12.5703125" customWidth="1"/>
    <col min="5893" max="5893" width="12" customWidth="1"/>
    <col min="5894" max="5894" width="15.7109375" customWidth="1"/>
    <col min="5895" max="5896" width="10.42578125" customWidth="1"/>
    <col min="5897" max="5897" width="0" hidden="1" customWidth="1"/>
    <col min="6146" max="6146" width="44" customWidth="1"/>
    <col min="6147" max="6147" width="17.140625" customWidth="1"/>
    <col min="6148" max="6148" width="12.5703125" customWidth="1"/>
    <col min="6149" max="6149" width="12" customWidth="1"/>
    <col min="6150" max="6150" width="15.7109375" customWidth="1"/>
    <col min="6151" max="6152" width="10.42578125" customWidth="1"/>
    <col min="6153" max="6153" width="0" hidden="1" customWidth="1"/>
    <col min="6402" max="6402" width="44" customWidth="1"/>
    <col min="6403" max="6403" width="17.140625" customWidth="1"/>
    <col min="6404" max="6404" width="12.5703125" customWidth="1"/>
    <col min="6405" max="6405" width="12" customWidth="1"/>
    <col min="6406" max="6406" width="15.7109375" customWidth="1"/>
    <col min="6407" max="6408" width="10.42578125" customWidth="1"/>
    <col min="6409" max="6409" width="0" hidden="1" customWidth="1"/>
    <col min="6658" max="6658" width="44" customWidth="1"/>
    <col min="6659" max="6659" width="17.140625" customWidth="1"/>
    <col min="6660" max="6660" width="12.5703125" customWidth="1"/>
    <col min="6661" max="6661" width="12" customWidth="1"/>
    <col min="6662" max="6662" width="15.7109375" customWidth="1"/>
    <col min="6663" max="6664" width="10.42578125" customWidth="1"/>
    <col min="6665" max="6665" width="0" hidden="1" customWidth="1"/>
    <col min="6914" max="6914" width="44" customWidth="1"/>
    <col min="6915" max="6915" width="17.140625" customWidth="1"/>
    <col min="6916" max="6916" width="12.5703125" customWidth="1"/>
    <col min="6917" max="6917" width="12" customWidth="1"/>
    <col min="6918" max="6918" width="15.7109375" customWidth="1"/>
    <col min="6919" max="6920" width="10.42578125" customWidth="1"/>
    <col min="6921" max="6921" width="0" hidden="1" customWidth="1"/>
    <col min="7170" max="7170" width="44" customWidth="1"/>
    <col min="7171" max="7171" width="17.140625" customWidth="1"/>
    <col min="7172" max="7172" width="12.5703125" customWidth="1"/>
    <col min="7173" max="7173" width="12" customWidth="1"/>
    <col min="7174" max="7174" width="15.7109375" customWidth="1"/>
    <col min="7175" max="7176" width="10.42578125" customWidth="1"/>
    <col min="7177" max="7177" width="0" hidden="1" customWidth="1"/>
    <col min="7426" max="7426" width="44" customWidth="1"/>
    <col min="7427" max="7427" width="17.140625" customWidth="1"/>
    <col min="7428" max="7428" width="12.5703125" customWidth="1"/>
    <col min="7429" max="7429" width="12" customWidth="1"/>
    <col min="7430" max="7430" width="15.7109375" customWidth="1"/>
    <col min="7431" max="7432" width="10.42578125" customWidth="1"/>
    <col min="7433" max="7433" width="0" hidden="1" customWidth="1"/>
    <col min="7682" max="7682" width="44" customWidth="1"/>
    <col min="7683" max="7683" width="17.140625" customWidth="1"/>
    <col min="7684" max="7684" width="12.5703125" customWidth="1"/>
    <col min="7685" max="7685" width="12" customWidth="1"/>
    <col min="7686" max="7686" width="15.7109375" customWidth="1"/>
    <col min="7687" max="7688" width="10.42578125" customWidth="1"/>
    <col min="7689" max="7689" width="0" hidden="1" customWidth="1"/>
    <col min="7938" max="7938" width="44" customWidth="1"/>
    <col min="7939" max="7939" width="17.140625" customWidth="1"/>
    <col min="7940" max="7940" width="12.5703125" customWidth="1"/>
    <col min="7941" max="7941" width="12" customWidth="1"/>
    <col min="7942" max="7942" width="15.7109375" customWidth="1"/>
    <col min="7943" max="7944" width="10.42578125" customWidth="1"/>
    <col min="7945" max="7945" width="0" hidden="1" customWidth="1"/>
    <col min="8194" max="8194" width="44" customWidth="1"/>
    <col min="8195" max="8195" width="17.140625" customWidth="1"/>
    <col min="8196" max="8196" width="12.5703125" customWidth="1"/>
    <col min="8197" max="8197" width="12" customWidth="1"/>
    <col min="8198" max="8198" width="15.7109375" customWidth="1"/>
    <col min="8199" max="8200" width="10.42578125" customWidth="1"/>
    <col min="8201" max="8201" width="0" hidden="1" customWidth="1"/>
    <col min="8450" max="8450" width="44" customWidth="1"/>
    <col min="8451" max="8451" width="17.140625" customWidth="1"/>
    <col min="8452" max="8452" width="12.5703125" customWidth="1"/>
    <col min="8453" max="8453" width="12" customWidth="1"/>
    <col min="8454" max="8454" width="15.7109375" customWidth="1"/>
    <col min="8455" max="8456" width="10.42578125" customWidth="1"/>
    <col min="8457" max="8457" width="0" hidden="1" customWidth="1"/>
    <col min="8706" max="8706" width="44" customWidth="1"/>
    <col min="8707" max="8707" width="17.140625" customWidth="1"/>
    <col min="8708" max="8708" width="12.5703125" customWidth="1"/>
    <col min="8709" max="8709" width="12" customWidth="1"/>
    <col min="8710" max="8710" width="15.7109375" customWidth="1"/>
    <col min="8711" max="8712" width="10.42578125" customWidth="1"/>
    <col min="8713" max="8713" width="0" hidden="1" customWidth="1"/>
    <col min="8962" max="8962" width="44" customWidth="1"/>
    <col min="8963" max="8963" width="17.140625" customWidth="1"/>
    <col min="8964" max="8964" width="12.5703125" customWidth="1"/>
    <col min="8965" max="8965" width="12" customWidth="1"/>
    <col min="8966" max="8966" width="15.7109375" customWidth="1"/>
    <col min="8967" max="8968" width="10.42578125" customWidth="1"/>
    <col min="8969" max="8969" width="0" hidden="1" customWidth="1"/>
    <col min="9218" max="9218" width="44" customWidth="1"/>
    <col min="9219" max="9219" width="17.140625" customWidth="1"/>
    <col min="9220" max="9220" width="12.5703125" customWidth="1"/>
    <col min="9221" max="9221" width="12" customWidth="1"/>
    <col min="9222" max="9222" width="15.7109375" customWidth="1"/>
    <col min="9223" max="9224" width="10.42578125" customWidth="1"/>
    <col min="9225" max="9225" width="0" hidden="1" customWidth="1"/>
    <col min="9474" max="9474" width="44" customWidth="1"/>
    <col min="9475" max="9475" width="17.140625" customWidth="1"/>
    <col min="9476" max="9476" width="12.5703125" customWidth="1"/>
    <col min="9477" max="9477" width="12" customWidth="1"/>
    <col min="9478" max="9478" width="15.7109375" customWidth="1"/>
    <col min="9479" max="9480" width="10.42578125" customWidth="1"/>
    <col min="9481" max="9481" width="0" hidden="1" customWidth="1"/>
    <col min="9730" max="9730" width="44" customWidth="1"/>
    <col min="9731" max="9731" width="17.140625" customWidth="1"/>
    <col min="9732" max="9732" width="12.5703125" customWidth="1"/>
    <col min="9733" max="9733" width="12" customWidth="1"/>
    <col min="9734" max="9734" width="15.7109375" customWidth="1"/>
    <col min="9735" max="9736" width="10.42578125" customWidth="1"/>
    <col min="9737" max="9737" width="0" hidden="1" customWidth="1"/>
    <col min="9986" max="9986" width="44" customWidth="1"/>
    <col min="9987" max="9987" width="17.140625" customWidth="1"/>
    <col min="9988" max="9988" width="12.5703125" customWidth="1"/>
    <col min="9989" max="9989" width="12" customWidth="1"/>
    <col min="9990" max="9990" width="15.7109375" customWidth="1"/>
    <col min="9991" max="9992" width="10.42578125" customWidth="1"/>
    <col min="9993" max="9993" width="0" hidden="1" customWidth="1"/>
    <col min="10242" max="10242" width="44" customWidth="1"/>
    <col min="10243" max="10243" width="17.140625" customWidth="1"/>
    <col min="10244" max="10244" width="12.5703125" customWidth="1"/>
    <col min="10245" max="10245" width="12" customWidth="1"/>
    <col min="10246" max="10246" width="15.7109375" customWidth="1"/>
    <col min="10247" max="10248" width="10.42578125" customWidth="1"/>
    <col min="10249" max="10249" width="0" hidden="1" customWidth="1"/>
    <col min="10498" max="10498" width="44" customWidth="1"/>
    <col min="10499" max="10499" width="17.140625" customWidth="1"/>
    <col min="10500" max="10500" width="12.5703125" customWidth="1"/>
    <col min="10501" max="10501" width="12" customWidth="1"/>
    <col min="10502" max="10502" width="15.7109375" customWidth="1"/>
    <col min="10503" max="10504" width="10.42578125" customWidth="1"/>
    <col min="10505" max="10505" width="0" hidden="1" customWidth="1"/>
    <col min="10754" max="10754" width="44" customWidth="1"/>
    <col min="10755" max="10755" width="17.140625" customWidth="1"/>
    <col min="10756" max="10756" width="12.5703125" customWidth="1"/>
    <col min="10757" max="10757" width="12" customWidth="1"/>
    <col min="10758" max="10758" width="15.7109375" customWidth="1"/>
    <col min="10759" max="10760" width="10.42578125" customWidth="1"/>
    <col min="10761" max="10761" width="0" hidden="1" customWidth="1"/>
    <col min="11010" max="11010" width="44" customWidth="1"/>
    <col min="11011" max="11011" width="17.140625" customWidth="1"/>
    <col min="11012" max="11012" width="12.5703125" customWidth="1"/>
    <col min="11013" max="11013" width="12" customWidth="1"/>
    <col min="11014" max="11014" width="15.7109375" customWidth="1"/>
    <col min="11015" max="11016" width="10.42578125" customWidth="1"/>
    <col min="11017" max="11017" width="0" hidden="1" customWidth="1"/>
    <col min="11266" max="11266" width="44" customWidth="1"/>
    <col min="11267" max="11267" width="17.140625" customWidth="1"/>
    <col min="11268" max="11268" width="12.5703125" customWidth="1"/>
    <col min="11269" max="11269" width="12" customWidth="1"/>
    <col min="11270" max="11270" width="15.7109375" customWidth="1"/>
    <col min="11271" max="11272" width="10.42578125" customWidth="1"/>
    <col min="11273" max="11273" width="0" hidden="1" customWidth="1"/>
    <col min="11522" max="11522" width="44" customWidth="1"/>
    <col min="11523" max="11523" width="17.140625" customWidth="1"/>
    <col min="11524" max="11524" width="12.5703125" customWidth="1"/>
    <col min="11525" max="11525" width="12" customWidth="1"/>
    <col min="11526" max="11526" width="15.7109375" customWidth="1"/>
    <col min="11527" max="11528" width="10.42578125" customWidth="1"/>
    <col min="11529" max="11529" width="0" hidden="1" customWidth="1"/>
    <col min="11778" max="11778" width="44" customWidth="1"/>
    <col min="11779" max="11779" width="17.140625" customWidth="1"/>
    <col min="11780" max="11780" width="12.5703125" customWidth="1"/>
    <col min="11781" max="11781" width="12" customWidth="1"/>
    <col min="11782" max="11782" width="15.7109375" customWidth="1"/>
    <col min="11783" max="11784" width="10.42578125" customWidth="1"/>
    <col min="11785" max="11785" width="0" hidden="1" customWidth="1"/>
    <col min="12034" max="12034" width="44" customWidth="1"/>
    <col min="12035" max="12035" width="17.140625" customWidth="1"/>
    <col min="12036" max="12036" width="12.5703125" customWidth="1"/>
    <col min="12037" max="12037" width="12" customWidth="1"/>
    <col min="12038" max="12038" width="15.7109375" customWidth="1"/>
    <col min="12039" max="12040" width="10.42578125" customWidth="1"/>
    <col min="12041" max="12041" width="0" hidden="1" customWidth="1"/>
    <col min="12290" max="12290" width="44" customWidth="1"/>
    <col min="12291" max="12291" width="17.140625" customWidth="1"/>
    <col min="12292" max="12292" width="12.5703125" customWidth="1"/>
    <col min="12293" max="12293" width="12" customWidth="1"/>
    <col min="12294" max="12294" width="15.7109375" customWidth="1"/>
    <col min="12295" max="12296" width="10.42578125" customWidth="1"/>
    <col min="12297" max="12297" width="0" hidden="1" customWidth="1"/>
    <col min="12546" max="12546" width="44" customWidth="1"/>
    <col min="12547" max="12547" width="17.140625" customWidth="1"/>
    <col min="12548" max="12548" width="12.5703125" customWidth="1"/>
    <col min="12549" max="12549" width="12" customWidth="1"/>
    <col min="12550" max="12550" width="15.7109375" customWidth="1"/>
    <col min="12551" max="12552" width="10.42578125" customWidth="1"/>
    <col min="12553" max="12553" width="0" hidden="1" customWidth="1"/>
    <col min="12802" max="12802" width="44" customWidth="1"/>
    <col min="12803" max="12803" width="17.140625" customWidth="1"/>
    <col min="12804" max="12804" width="12.5703125" customWidth="1"/>
    <col min="12805" max="12805" width="12" customWidth="1"/>
    <col min="12806" max="12806" width="15.7109375" customWidth="1"/>
    <col min="12807" max="12808" width="10.42578125" customWidth="1"/>
    <col min="12809" max="12809" width="0" hidden="1" customWidth="1"/>
    <col min="13058" max="13058" width="44" customWidth="1"/>
    <col min="13059" max="13059" width="17.140625" customWidth="1"/>
    <col min="13060" max="13060" width="12.5703125" customWidth="1"/>
    <col min="13061" max="13061" width="12" customWidth="1"/>
    <col min="13062" max="13062" width="15.7109375" customWidth="1"/>
    <col min="13063" max="13064" width="10.42578125" customWidth="1"/>
    <col min="13065" max="13065" width="0" hidden="1" customWidth="1"/>
    <col min="13314" max="13314" width="44" customWidth="1"/>
    <col min="13315" max="13315" width="17.140625" customWidth="1"/>
    <col min="13316" max="13316" width="12.5703125" customWidth="1"/>
    <col min="13317" max="13317" width="12" customWidth="1"/>
    <col min="13318" max="13318" width="15.7109375" customWidth="1"/>
    <col min="13319" max="13320" width="10.42578125" customWidth="1"/>
    <col min="13321" max="13321" width="0" hidden="1" customWidth="1"/>
    <col min="13570" max="13570" width="44" customWidth="1"/>
    <col min="13571" max="13571" width="17.140625" customWidth="1"/>
    <col min="13572" max="13572" width="12.5703125" customWidth="1"/>
    <col min="13573" max="13573" width="12" customWidth="1"/>
    <col min="13574" max="13574" width="15.7109375" customWidth="1"/>
    <col min="13575" max="13576" width="10.42578125" customWidth="1"/>
    <col min="13577" max="13577" width="0" hidden="1" customWidth="1"/>
    <col min="13826" max="13826" width="44" customWidth="1"/>
    <col min="13827" max="13827" width="17.140625" customWidth="1"/>
    <col min="13828" max="13828" width="12.5703125" customWidth="1"/>
    <col min="13829" max="13829" width="12" customWidth="1"/>
    <col min="13830" max="13830" width="15.7109375" customWidth="1"/>
    <col min="13831" max="13832" width="10.42578125" customWidth="1"/>
    <col min="13833" max="13833" width="0" hidden="1" customWidth="1"/>
    <col min="14082" max="14082" width="44" customWidth="1"/>
    <col min="14083" max="14083" width="17.140625" customWidth="1"/>
    <col min="14084" max="14084" width="12.5703125" customWidth="1"/>
    <col min="14085" max="14085" width="12" customWidth="1"/>
    <col min="14086" max="14086" width="15.7109375" customWidth="1"/>
    <col min="14087" max="14088" width="10.42578125" customWidth="1"/>
    <col min="14089" max="14089" width="0" hidden="1" customWidth="1"/>
    <col min="14338" max="14338" width="44" customWidth="1"/>
    <col min="14339" max="14339" width="17.140625" customWidth="1"/>
    <col min="14340" max="14340" width="12.5703125" customWidth="1"/>
    <col min="14341" max="14341" width="12" customWidth="1"/>
    <col min="14342" max="14342" width="15.7109375" customWidth="1"/>
    <col min="14343" max="14344" width="10.42578125" customWidth="1"/>
    <col min="14345" max="14345" width="0" hidden="1" customWidth="1"/>
    <col min="14594" max="14594" width="44" customWidth="1"/>
    <col min="14595" max="14595" width="17.140625" customWidth="1"/>
    <col min="14596" max="14596" width="12.5703125" customWidth="1"/>
    <col min="14597" max="14597" width="12" customWidth="1"/>
    <col min="14598" max="14598" width="15.7109375" customWidth="1"/>
    <col min="14599" max="14600" width="10.42578125" customWidth="1"/>
    <col min="14601" max="14601" width="0" hidden="1" customWidth="1"/>
    <col min="14850" max="14850" width="44" customWidth="1"/>
    <col min="14851" max="14851" width="17.140625" customWidth="1"/>
    <col min="14852" max="14852" width="12.5703125" customWidth="1"/>
    <col min="14853" max="14853" width="12" customWidth="1"/>
    <col min="14854" max="14854" width="15.7109375" customWidth="1"/>
    <col min="14855" max="14856" width="10.42578125" customWidth="1"/>
    <col min="14857" max="14857" width="0" hidden="1" customWidth="1"/>
    <col min="15106" max="15106" width="44" customWidth="1"/>
    <col min="15107" max="15107" width="17.140625" customWidth="1"/>
    <col min="15108" max="15108" width="12.5703125" customWidth="1"/>
    <col min="15109" max="15109" width="12" customWidth="1"/>
    <col min="15110" max="15110" width="15.7109375" customWidth="1"/>
    <col min="15111" max="15112" width="10.42578125" customWidth="1"/>
    <col min="15113" max="15113" width="0" hidden="1" customWidth="1"/>
    <col min="15362" max="15362" width="44" customWidth="1"/>
    <col min="15363" max="15363" width="17.140625" customWidth="1"/>
    <col min="15364" max="15364" width="12.5703125" customWidth="1"/>
    <col min="15365" max="15365" width="12" customWidth="1"/>
    <col min="15366" max="15366" width="15.7109375" customWidth="1"/>
    <col min="15367" max="15368" width="10.42578125" customWidth="1"/>
    <col min="15369" max="15369" width="0" hidden="1" customWidth="1"/>
    <col min="15618" max="15618" width="44" customWidth="1"/>
    <col min="15619" max="15619" width="17.140625" customWidth="1"/>
    <col min="15620" max="15620" width="12.5703125" customWidth="1"/>
    <col min="15621" max="15621" width="12" customWidth="1"/>
    <col min="15622" max="15622" width="15.7109375" customWidth="1"/>
    <col min="15623" max="15624" width="10.42578125" customWidth="1"/>
    <col min="15625" max="15625" width="0" hidden="1" customWidth="1"/>
    <col min="15874" max="15874" width="44" customWidth="1"/>
    <col min="15875" max="15875" width="17.140625" customWidth="1"/>
    <col min="15876" max="15876" width="12.5703125" customWidth="1"/>
    <col min="15877" max="15877" width="12" customWidth="1"/>
    <col min="15878" max="15878" width="15.7109375" customWidth="1"/>
    <col min="15879" max="15880" width="10.42578125" customWidth="1"/>
    <col min="15881" max="15881" width="0" hidden="1" customWidth="1"/>
    <col min="16130" max="16130" width="44" customWidth="1"/>
    <col min="16131" max="16131" width="17.140625" customWidth="1"/>
    <col min="16132" max="16132" width="12.5703125" customWidth="1"/>
    <col min="16133" max="16133" width="12" customWidth="1"/>
    <col min="16134" max="16134" width="15.7109375" customWidth="1"/>
    <col min="16135" max="16136" width="10.42578125" customWidth="1"/>
    <col min="16137" max="16137" width="0" hidden="1" customWidth="1"/>
  </cols>
  <sheetData>
    <row r="1" spans="1:9" x14ac:dyDescent="0.25">
      <c r="A1" s="21" t="s">
        <v>60</v>
      </c>
    </row>
    <row r="2" spans="1:9" x14ac:dyDescent="0.25">
      <c r="A2" s="21" t="s">
        <v>61</v>
      </c>
    </row>
    <row r="4" spans="1:9" ht="15.75" x14ac:dyDescent="0.25">
      <c r="A4" s="23" t="s">
        <v>0</v>
      </c>
      <c r="B4" s="23"/>
      <c r="C4" s="23"/>
      <c r="D4" s="23"/>
      <c r="E4" s="23"/>
      <c r="F4" s="23"/>
      <c r="G4" s="23"/>
      <c r="H4" s="23"/>
    </row>
    <row r="6" spans="1:9" ht="48" x14ac:dyDescent="0.25">
      <c r="A6" s="2" t="s">
        <v>1</v>
      </c>
      <c r="B6" s="2" t="s">
        <v>2</v>
      </c>
      <c r="C6" s="3" t="s">
        <v>3</v>
      </c>
      <c r="D6" s="3" t="s">
        <v>4</v>
      </c>
      <c r="E6" s="3" t="s">
        <v>5</v>
      </c>
      <c r="F6" s="4" t="s">
        <v>6</v>
      </c>
      <c r="G6" s="4" t="s">
        <v>7</v>
      </c>
      <c r="H6" s="3" t="s">
        <v>8</v>
      </c>
      <c r="I6" s="4" t="s">
        <v>58</v>
      </c>
    </row>
    <row r="7" spans="1:9" s="8" customForma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6">
        <v>6</v>
      </c>
      <c r="G7" s="7" t="s">
        <v>9</v>
      </c>
      <c r="H7" s="5">
        <v>8</v>
      </c>
      <c r="I7" s="7" t="s">
        <v>59</v>
      </c>
    </row>
    <row r="8" spans="1:9" x14ac:dyDescent="0.25">
      <c r="A8" s="9">
        <v>1</v>
      </c>
      <c r="B8" s="10" t="s">
        <v>10</v>
      </c>
      <c r="C8" s="11"/>
      <c r="D8" s="12" t="s">
        <v>11</v>
      </c>
      <c r="E8" s="13">
        <v>2000</v>
      </c>
      <c r="F8" s="14"/>
      <c r="G8" s="15">
        <f>E8*F8</f>
        <v>0</v>
      </c>
      <c r="H8" s="16"/>
      <c r="I8" s="15">
        <f>+G8*H8</f>
        <v>0</v>
      </c>
    </row>
    <row r="9" spans="1:9" x14ac:dyDescent="0.25">
      <c r="A9" s="9">
        <v>2</v>
      </c>
      <c r="B9" s="10" t="s">
        <v>12</v>
      </c>
      <c r="C9" s="11"/>
      <c r="D9" s="12" t="s">
        <v>11</v>
      </c>
      <c r="E9" s="13">
        <v>25</v>
      </c>
      <c r="F9" s="14"/>
      <c r="G9" s="15">
        <f t="shared" ref="G9:G48" si="0">E9*F9</f>
        <v>0</v>
      </c>
      <c r="H9" s="16"/>
      <c r="I9" s="15">
        <f t="shared" ref="I9:I48" si="1">+G9*H9</f>
        <v>0</v>
      </c>
    </row>
    <row r="10" spans="1:9" x14ac:dyDescent="0.25">
      <c r="A10" s="9">
        <v>3</v>
      </c>
      <c r="B10" s="10" t="s">
        <v>13</v>
      </c>
      <c r="C10" s="11"/>
      <c r="D10" s="12" t="s">
        <v>11</v>
      </c>
      <c r="E10" s="13">
        <v>1000</v>
      </c>
      <c r="F10" s="14"/>
      <c r="G10" s="15">
        <f t="shared" si="0"/>
        <v>0</v>
      </c>
      <c r="H10" s="16"/>
      <c r="I10" s="15">
        <f t="shared" si="1"/>
        <v>0</v>
      </c>
    </row>
    <row r="11" spans="1:9" x14ac:dyDescent="0.25">
      <c r="A11" s="9">
        <v>4</v>
      </c>
      <c r="B11" s="10" t="s">
        <v>14</v>
      </c>
      <c r="C11" s="11"/>
      <c r="D11" s="12" t="s">
        <v>11</v>
      </c>
      <c r="E11" s="13">
        <v>10</v>
      </c>
      <c r="F11" s="14"/>
      <c r="G11" s="15">
        <f t="shared" si="0"/>
        <v>0</v>
      </c>
      <c r="H11" s="16"/>
      <c r="I11" s="15">
        <f t="shared" si="1"/>
        <v>0</v>
      </c>
    </row>
    <row r="12" spans="1:9" x14ac:dyDescent="0.25">
      <c r="A12" s="9">
        <v>5</v>
      </c>
      <c r="B12" s="10" t="s">
        <v>15</v>
      </c>
      <c r="C12" s="11"/>
      <c r="D12" s="12" t="s">
        <v>11</v>
      </c>
      <c r="E12" s="13">
        <v>10</v>
      </c>
      <c r="F12" s="14"/>
      <c r="G12" s="15">
        <f t="shared" si="0"/>
        <v>0</v>
      </c>
      <c r="H12" s="16"/>
      <c r="I12" s="15">
        <f t="shared" si="1"/>
        <v>0</v>
      </c>
    </row>
    <row r="13" spans="1:9" x14ac:dyDescent="0.25">
      <c r="A13" s="9">
        <v>6</v>
      </c>
      <c r="B13" s="10" t="s">
        <v>16</v>
      </c>
      <c r="C13" s="11"/>
      <c r="D13" s="12" t="s">
        <v>11</v>
      </c>
      <c r="E13" s="13">
        <v>50</v>
      </c>
      <c r="F13" s="14"/>
      <c r="G13" s="15">
        <f t="shared" si="0"/>
        <v>0</v>
      </c>
      <c r="H13" s="16"/>
      <c r="I13" s="15">
        <f t="shared" si="1"/>
        <v>0</v>
      </c>
    </row>
    <row r="14" spans="1:9" x14ac:dyDescent="0.25">
      <c r="A14" s="9">
        <v>7</v>
      </c>
      <c r="B14" s="10" t="s">
        <v>17</v>
      </c>
      <c r="C14" s="11"/>
      <c r="D14" s="12" t="s">
        <v>18</v>
      </c>
      <c r="E14" s="13">
        <v>4</v>
      </c>
      <c r="F14" s="14"/>
      <c r="G14" s="15">
        <f t="shared" si="0"/>
        <v>0</v>
      </c>
      <c r="H14" s="16"/>
      <c r="I14" s="15">
        <f t="shared" si="1"/>
        <v>0</v>
      </c>
    </row>
    <row r="15" spans="1:9" x14ac:dyDescent="0.25">
      <c r="A15" s="9">
        <v>8</v>
      </c>
      <c r="B15" s="10" t="s">
        <v>19</v>
      </c>
      <c r="C15" s="11"/>
      <c r="D15" s="12" t="s">
        <v>11</v>
      </c>
      <c r="E15" s="13">
        <v>10</v>
      </c>
      <c r="F15" s="14"/>
      <c r="G15" s="15">
        <f t="shared" si="0"/>
        <v>0</v>
      </c>
      <c r="H15" s="16"/>
      <c r="I15" s="15">
        <f t="shared" si="1"/>
        <v>0</v>
      </c>
    </row>
    <row r="16" spans="1:9" x14ac:dyDescent="0.25">
      <c r="A16" s="9">
        <v>9</v>
      </c>
      <c r="B16" s="10" t="s">
        <v>20</v>
      </c>
      <c r="C16" s="11"/>
      <c r="D16" s="12" t="s">
        <v>11</v>
      </c>
      <c r="E16" s="13">
        <v>100</v>
      </c>
      <c r="F16" s="14"/>
      <c r="G16" s="15">
        <f t="shared" si="0"/>
        <v>0</v>
      </c>
      <c r="H16" s="16"/>
      <c r="I16" s="15">
        <f t="shared" si="1"/>
        <v>0</v>
      </c>
    </row>
    <row r="17" spans="1:9" x14ac:dyDescent="0.25">
      <c r="A17" s="9">
        <v>10</v>
      </c>
      <c r="B17" s="10" t="s">
        <v>21</v>
      </c>
      <c r="C17" s="11"/>
      <c r="D17" s="12" t="s">
        <v>11</v>
      </c>
      <c r="E17" s="13">
        <v>50</v>
      </c>
      <c r="F17" s="14"/>
      <c r="G17" s="15">
        <f t="shared" si="0"/>
        <v>0</v>
      </c>
      <c r="H17" s="16"/>
      <c r="I17" s="15">
        <f t="shared" si="1"/>
        <v>0</v>
      </c>
    </row>
    <row r="18" spans="1:9" x14ac:dyDescent="0.25">
      <c r="A18" s="9">
        <v>11</v>
      </c>
      <c r="B18" s="10" t="s">
        <v>22</v>
      </c>
      <c r="C18" s="11"/>
      <c r="D18" s="12" t="s">
        <v>11</v>
      </c>
      <c r="E18" s="13">
        <v>200</v>
      </c>
      <c r="F18" s="14"/>
      <c r="G18" s="15">
        <f t="shared" si="0"/>
        <v>0</v>
      </c>
      <c r="H18" s="16"/>
      <c r="I18" s="15">
        <f t="shared" si="1"/>
        <v>0</v>
      </c>
    </row>
    <row r="19" spans="1:9" x14ac:dyDescent="0.25">
      <c r="A19" s="9">
        <v>12</v>
      </c>
      <c r="B19" s="10" t="s">
        <v>23</v>
      </c>
      <c r="C19" s="11"/>
      <c r="D19" s="12" t="s">
        <v>11</v>
      </c>
      <c r="E19" s="13">
        <v>10</v>
      </c>
      <c r="F19" s="14"/>
      <c r="G19" s="15">
        <f t="shared" si="0"/>
        <v>0</v>
      </c>
      <c r="H19" s="16"/>
      <c r="I19" s="15">
        <f t="shared" si="1"/>
        <v>0</v>
      </c>
    </row>
    <row r="20" spans="1:9" x14ac:dyDescent="0.25">
      <c r="A20" s="9">
        <v>13</v>
      </c>
      <c r="B20" s="10" t="s">
        <v>24</v>
      </c>
      <c r="C20" s="11"/>
      <c r="D20" s="12" t="s">
        <v>11</v>
      </c>
      <c r="E20" s="13">
        <v>200</v>
      </c>
      <c r="F20" s="14"/>
      <c r="G20" s="15">
        <f t="shared" si="0"/>
        <v>0</v>
      </c>
      <c r="H20" s="16"/>
      <c r="I20" s="15">
        <f t="shared" si="1"/>
        <v>0</v>
      </c>
    </row>
    <row r="21" spans="1:9" x14ac:dyDescent="0.25">
      <c r="A21" s="9">
        <v>14</v>
      </c>
      <c r="B21" s="10" t="s">
        <v>25</v>
      </c>
      <c r="C21" s="11"/>
      <c r="D21" s="12" t="s">
        <v>11</v>
      </c>
      <c r="E21" s="13">
        <v>100</v>
      </c>
      <c r="F21" s="14"/>
      <c r="G21" s="15">
        <f t="shared" si="0"/>
        <v>0</v>
      </c>
      <c r="H21" s="16"/>
      <c r="I21" s="15">
        <f t="shared" si="1"/>
        <v>0</v>
      </c>
    </row>
    <row r="22" spans="1:9" x14ac:dyDescent="0.25">
      <c r="A22" s="9">
        <v>15</v>
      </c>
      <c r="B22" s="10" t="s">
        <v>26</v>
      </c>
      <c r="C22" s="11"/>
      <c r="D22" s="12" t="s">
        <v>11</v>
      </c>
      <c r="E22" s="13">
        <v>40</v>
      </c>
      <c r="F22" s="14"/>
      <c r="G22" s="15">
        <f t="shared" si="0"/>
        <v>0</v>
      </c>
      <c r="H22" s="16"/>
      <c r="I22" s="15">
        <f t="shared" si="1"/>
        <v>0</v>
      </c>
    </row>
    <row r="23" spans="1:9" x14ac:dyDescent="0.25">
      <c r="A23" s="9">
        <v>16</v>
      </c>
      <c r="B23" s="10" t="s">
        <v>27</v>
      </c>
      <c r="C23" s="11"/>
      <c r="D23" s="12" t="s">
        <v>11</v>
      </c>
      <c r="E23" s="13">
        <v>150</v>
      </c>
      <c r="F23" s="14"/>
      <c r="G23" s="15">
        <f t="shared" si="0"/>
        <v>0</v>
      </c>
      <c r="H23" s="16"/>
      <c r="I23" s="15">
        <f t="shared" si="1"/>
        <v>0</v>
      </c>
    </row>
    <row r="24" spans="1:9" x14ac:dyDescent="0.25">
      <c r="A24" s="9">
        <v>17</v>
      </c>
      <c r="B24" s="10" t="s">
        <v>62</v>
      </c>
      <c r="C24" s="11"/>
      <c r="D24" s="12" t="s">
        <v>11</v>
      </c>
      <c r="E24" s="13">
        <v>150</v>
      </c>
      <c r="F24" s="14"/>
      <c r="G24" s="15">
        <f t="shared" si="0"/>
        <v>0</v>
      </c>
      <c r="H24" s="16"/>
      <c r="I24" s="15">
        <f t="shared" si="1"/>
        <v>0</v>
      </c>
    </row>
    <row r="25" spans="1:9" x14ac:dyDescent="0.25">
      <c r="A25" s="9">
        <v>18</v>
      </c>
      <c r="B25" s="10" t="s">
        <v>28</v>
      </c>
      <c r="C25" s="11"/>
      <c r="D25" s="12" t="s">
        <v>11</v>
      </c>
      <c r="E25" s="13">
        <v>25</v>
      </c>
      <c r="F25" s="14"/>
      <c r="G25" s="15">
        <f t="shared" si="0"/>
        <v>0</v>
      </c>
      <c r="H25" s="16"/>
      <c r="I25" s="15">
        <f t="shared" si="1"/>
        <v>0</v>
      </c>
    </row>
    <row r="26" spans="1:9" x14ac:dyDescent="0.25">
      <c r="A26" s="9">
        <v>19</v>
      </c>
      <c r="B26" s="10" t="s">
        <v>29</v>
      </c>
      <c r="C26" s="11"/>
      <c r="D26" s="12" t="s">
        <v>11</v>
      </c>
      <c r="E26" s="13">
        <v>500</v>
      </c>
      <c r="F26" s="14"/>
      <c r="G26" s="15">
        <f t="shared" si="0"/>
        <v>0</v>
      </c>
      <c r="H26" s="16"/>
      <c r="I26" s="15">
        <f t="shared" si="1"/>
        <v>0</v>
      </c>
    </row>
    <row r="27" spans="1:9" x14ac:dyDescent="0.25">
      <c r="A27" s="9">
        <v>20</v>
      </c>
      <c r="B27" s="10" t="s">
        <v>30</v>
      </c>
      <c r="C27" s="11"/>
      <c r="D27" s="12" t="s">
        <v>11</v>
      </c>
      <c r="E27" s="13">
        <v>500</v>
      </c>
      <c r="F27" s="14"/>
      <c r="G27" s="15">
        <f t="shared" si="0"/>
        <v>0</v>
      </c>
      <c r="H27" s="16"/>
      <c r="I27" s="15">
        <f t="shared" si="1"/>
        <v>0</v>
      </c>
    </row>
    <row r="28" spans="1:9" x14ac:dyDescent="0.25">
      <c r="A28" s="9">
        <v>21</v>
      </c>
      <c r="B28" s="10" t="s">
        <v>31</v>
      </c>
      <c r="C28" s="11"/>
      <c r="D28" s="12" t="s">
        <v>11</v>
      </c>
      <c r="E28" s="13">
        <v>100</v>
      </c>
      <c r="F28" s="14"/>
      <c r="G28" s="15">
        <f t="shared" si="0"/>
        <v>0</v>
      </c>
      <c r="H28" s="16"/>
      <c r="I28" s="15">
        <f t="shared" si="1"/>
        <v>0</v>
      </c>
    </row>
    <row r="29" spans="1:9" x14ac:dyDescent="0.25">
      <c r="A29" s="9">
        <v>22</v>
      </c>
      <c r="B29" s="10" t="s">
        <v>32</v>
      </c>
      <c r="C29" s="11"/>
      <c r="D29" s="12" t="s">
        <v>33</v>
      </c>
      <c r="E29" s="13">
        <v>300</v>
      </c>
      <c r="F29" s="14"/>
      <c r="G29" s="15">
        <f t="shared" si="0"/>
        <v>0</v>
      </c>
      <c r="H29" s="16"/>
      <c r="I29" s="15">
        <f t="shared" si="1"/>
        <v>0</v>
      </c>
    </row>
    <row r="30" spans="1:9" x14ac:dyDescent="0.25">
      <c r="A30" s="9">
        <v>23</v>
      </c>
      <c r="B30" s="10" t="s">
        <v>34</v>
      </c>
      <c r="C30" s="11"/>
      <c r="D30" s="12" t="s">
        <v>11</v>
      </c>
      <c r="E30" s="13">
        <v>20</v>
      </c>
      <c r="F30" s="14"/>
      <c r="G30" s="15">
        <f t="shared" si="0"/>
        <v>0</v>
      </c>
      <c r="H30" s="16"/>
      <c r="I30" s="15">
        <f t="shared" si="1"/>
        <v>0</v>
      </c>
    </row>
    <row r="31" spans="1:9" x14ac:dyDescent="0.25">
      <c r="A31" s="9">
        <v>24</v>
      </c>
      <c r="B31" s="10" t="s">
        <v>35</v>
      </c>
      <c r="C31" s="11"/>
      <c r="D31" s="12" t="s">
        <v>33</v>
      </c>
      <c r="E31" s="13">
        <v>200</v>
      </c>
      <c r="F31" s="14"/>
      <c r="G31" s="15">
        <f t="shared" si="0"/>
        <v>0</v>
      </c>
      <c r="H31" s="16"/>
      <c r="I31" s="15">
        <f t="shared" si="1"/>
        <v>0</v>
      </c>
    </row>
    <row r="32" spans="1:9" x14ac:dyDescent="0.25">
      <c r="A32" s="9">
        <v>25</v>
      </c>
      <c r="B32" s="10" t="s">
        <v>36</v>
      </c>
      <c r="C32" s="11"/>
      <c r="D32" s="12" t="s">
        <v>11</v>
      </c>
      <c r="E32" s="13">
        <v>50</v>
      </c>
      <c r="F32" s="14"/>
      <c r="G32" s="15">
        <f t="shared" si="0"/>
        <v>0</v>
      </c>
      <c r="H32" s="16"/>
      <c r="I32" s="15">
        <f t="shared" si="1"/>
        <v>0</v>
      </c>
    </row>
    <row r="33" spans="1:9" x14ac:dyDescent="0.25">
      <c r="A33" s="9">
        <v>26</v>
      </c>
      <c r="B33" s="10" t="s">
        <v>37</v>
      </c>
      <c r="C33" s="11"/>
      <c r="D33" s="12" t="s">
        <v>56</v>
      </c>
      <c r="E33" s="13">
        <v>2</v>
      </c>
      <c r="F33" s="14"/>
      <c r="G33" s="15">
        <f t="shared" si="0"/>
        <v>0</v>
      </c>
      <c r="H33" s="16"/>
      <c r="I33" s="15">
        <f t="shared" si="1"/>
        <v>0</v>
      </c>
    </row>
    <row r="34" spans="1:9" x14ac:dyDescent="0.25">
      <c r="A34" s="9">
        <v>27</v>
      </c>
      <c r="B34" s="10" t="s">
        <v>38</v>
      </c>
      <c r="C34" s="11"/>
      <c r="D34" s="12" t="s">
        <v>11</v>
      </c>
      <c r="E34" s="13">
        <v>10</v>
      </c>
      <c r="F34" s="14"/>
      <c r="G34" s="15">
        <f t="shared" si="0"/>
        <v>0</v>
      </c>
      <c r="H34" s="16"/>
      <c r="I34" s="15">
        <f t="shared" si="1"/>
        <v>0</v>
      </c>
    </row>
    <row r="35" spans="1:9" x14ac:dyDescent="0.25">
      <c r="A35" s="9">
        <v>28</v>
      </c>
      <c r="B35" s="10" t="s">
        <v>39</v>
      </c>
      <c r="C35" s="11"/>
      <c r="D35" s="12" t="s">
        <v>11</v>
      </c>
      <c r="E35" s="13">
        <v>10</v>
      </c>
      <c r="F35" s="14"/>
      <c r="G35" s="15">
        <f t="shared" si="0"/>
        <v>0</v>
      </c>
      <c r="H35" s="16"/>
      <c r="I35" s="15">
        <f t="shared" si="1"/>
        <v>0</v>
      </c>
    </row>
    <row r="36" spans="1:9" x14ac:dyDescent="0.25">
      <c r="A36" s="9">
        <v>29</v>
      </c>
      <c r="B36" s="10" t="s">
        <v>40</v>
      </c>
      <c r="C36" s="11"/>
      <c r="D36" s="12" t="s">
        <v>11</v>
      </c>
      <c r="E36" s="13">
        <v>20</v>
      </c>
      <c r="F36" s="14"/>
      <c r="G36" s="15">
        <f t="shared" si="0"/>
        <v>0</v>
      </c>
      <c r="H36" s="16"/>
      <c r="I36" s="15">
        <f t="shared" si="1"/>
        <v>0</v>
      </c>
    </row>
    <row r="37" spans="1:9" x14ac:dyDescent="0.25">
      <c r="A37" s="9">
        <v>30</v>
      </c>
      <c r="B37" s="10" t="s">
        <v>41</v>
      </c>
      <c r="C37" s="11"/>
      <c r="D37" s="12" t="s">
        <v>18</v>
      </c>
      <c r="E37" s="13">
        <v>50</v>
      </c>
      <c r="F37" s="14"/>
      <c r="G37" s="15">
        <f t="shared" si="0"/>
        <v>0</v>
      </c>
      <c r="H37" s="16"/>
      <c r="I37" s="15">
        <f t="shared" si="1"/>
        <v>0</v>
      </c>
    </row>
    <row r="38" spans="1:9" x14ac:dyDescent="0.25">
      <c r="A38" s="9">
        <v>31</v>
      </c>
      <c r="B38" s="10" t="s">
        <v>42</v>
      </c>
      <c r="C38" s="11"/>
      <c r="D38" s="12" t="s">
        <v>11</v>
      </c>
      <c r="E38" s="13">
        <v>200</v>
      </c>
      <c r="F38" s="14"/>
      <c r="G38" s="15">
        <f t="shared" si="0"/>
        <v>0</v>
      </c>
      <c r="H38" s="16"/>
      <c r="I38" s="15">
        <f t="shared" si="1"/>
        <v>0</v>
      </c>
    </row>
    <row r="39" spans="1:9" x14ac:dyDescent="0.25">
      <c r="A39" s="9">
        <v>32</v>
      </c>
      <c r="B39" s="10" t="s">
        <v>43</v>
      </c>
      <c r="C39" s="11"/>
      <c r="D39" s="12" t="s">
        <v>11</v>
      </c>
      <c r="E39" s="13">
        <v>20</v>
      </c>
      <c r="F39" s="14"/>
      <c r="G39" s="15">
        <f t="shared" si="0"/>
        <v>0</v>
      </c>
      <c r="H39" s="16"/>
      <c r="I39" s="15">
        <f t="shared" si="1"/>
        <v>0</v>
      </c>
    </row>
    <row r="40" spans="1:9" x14ac:dyDescent="0.25">
      <c r="A40" s="9">
        <v>33</v>
      </c>
      <c r="B40" s="10" t="s">
        <v>44</v>
      </c>
      <c r="C40" s="11"/>
      <c r="D40" s="12" t="s">
        <v>11</v>
      </c>
      <c r="E40" s="13">
        <v>20</v>
      </c>
      <c r="F40" s="14"/>
      <c r="G40" s="15">
        <f t="shared" si="0"/>
        <v>0</v>
      </c>
      <c r="H40" s="16"/>
      <c r="I40" s="15">
        <f t="shared" si="1"/>
        <v>0</v>
      </c>
    </row>
    <row r="41" spans="1:9" x14ac:dyDescent="0.25">
      <c r="A41" s="9">
        <v>34</v>
      </c>
      <c r="B41" s="10" t="s">
        <v>45</v>
      </c>
      <c r="C41" s="11"/>
      <c r="D41" s="12" t="s">
        <v>11</v>
      </c>
      <c r="E41" s="13">
        <v>25</v>
      </c>
      <c r="F41" s="14"/>
      <c r="G41" s="15">
        <f t="shared" si="0"/>
        <v>0</v>
      </c>
      <c r="H41" s="16"/>
      <c r="I41" s="15">
        <f t="shared" si="1"/>
        <v>0</v>
      </c>
    </row>
    <row r="42" spans="1:9" x14ac:dyDescent="0.25">
      <c r="A42" s="9">
        <v>35</v>
      </c>
      <c r="B42" s="10" t="s">
        <v>46</v>
      </c>
      <c r="C42" s="11"/>
      <c r="D42" s="12" t="s">
        <v>11</v>
      </c>
      <c r="E42" s="13">
        <v>300</v>
      </c>
      <c r="F42" s="14"/>
      <c r="G42" s="15">
        <f t="shared" si="0"/>
        <v>0</v>
      </c>
      <c r="H42" s="16"/>
      <c r="I42" s="15">
        <f t="shared" si="1"/>
        <v>0</v>
      </c>
    </row>
    <row r="43" spans="1:9" x14ac:dyDescent="0.25">
      <c r="A43" s="9">
        <v>36</v>
      </c>
      <c r="B43" s="10" t="s">
        <v>47</v>
      </c>
      <c r="C43" s="11"/>
      <c r="D43" s="12" t="s">
        <v>11</v>
      </c>
      <c r="E43" s="13">
        <v>15</v>
      </c>
      <c r="F43" s="14"/>
      <c r="G43" s="15">
        <f t="shared" si="0"/>
        <v>0</v>
      </c>
      <c r="H43" s="16"/>
      <c r="I43" s="15">
        <f t="shared" si="1"/>
        <v>0</v>
      </c>
    </row>
    <row r="44" spans="1:9" x14ac:dyDescent="0.25">
      <c r="A44" s="9">
        <v>37</v>
      </c>
      <c r="B44" s="10" t="s">
        <v>48</v>
      </c>
      <c r="C44" s="11"/>
      <c r="D44" s="12" t="s">
        <v>11</v>
      </c>
      <c r="E44" s="13">
        <v>5</v>
      </c>
      <c r="F44" s="14"/>
      <c r="G44" s="15">
        <f t="shared" si="0"/>
        <v>0</v>
      </c>
      <c r="H44" s="16"/>
      <c r="I44" s="15">
        <f t="shared" si="1"/>
        <v>0</v>
      </c>
    </row>
    <row r="45" spans="1:9" x14ac:dyDescent="0.25">
      <c r="A45" s="9">
        <v>38</v>
      </c>
      <c r="B45" s="10" t="s">
        <v>52</v>
      </c>
      <c r="C45" s="11"/>
      <c r="D45" s="12" t="s">
        <v>11</v>
      </c>
      <c r="E45" s="13">
        <v>500</v>
      </c>
      <c r="F45" s="14"/>
      <c r="G45" s="15">
        <f t="shared" si="0"/>
        <v>0</v>
      </c>
      <c r="H45" s="16"/>
      <c r="I45" s="15">
        <f t="shared" si="1"/>
        <v>0</v>
      </c>
    </row>
    <row r="46" spans="1:9" x14ac:dyDescent="0.25">
      <c r="A46" s="9">
        <v>39</v>
      </c>
      <c r="B46" s="10" t="s">
        <v>53</v>
      </c>
      <c r="C46" s="11"/>
      <c r="D46" s="12" t="s">
        <v>11</v>
      </c>
      <c r="E46" s="13">
        <v>600</v>
      </c>
      <c r="F46" s="14"/>
      <c r="G46" s="15">
        <f t="shared" si="0"/>
        <v>0</v>
      </c>
      <c r="H46" s="16"/>
      <c r="I46" s="15">
        <f t="shared" si="1"/>
        <v>0</v>
      </c>
    </row>
    <row r="47" spans="1:9" x14ac:dyDescent="0.25">
      <c r="A47" s="9">
        <v>40</v>
      </c>
      <c r="B47" s="10" t="s">
        <v>55</v>
      </c>
      <c r="C47" s="11"/>
      <c r="D47" s="12" t="s">
        <v>11</v>
      </c>
      <c r="E47" s="13">
        <v>500</v>
      </c>
      <c r="F47" s="14"/>
      <c r="G47" s="15">
        <f t="shared" si="0"/>
        <v>0</v>
      </c>
      <c r="H47" s="16"/>
      <c r="I47" s="15">
        <f t="shared" si="1"/>
        <v>0</v>
      </c>
    </row>
    <row r="48" spans="1:9" ht="15.75" thickBot="1" x14ac:dyDescent="0.3">
      <c r="A48" s="9">
        <v>41</v>
      </c>
      <c r="B48" s="10" t="s">
        <v>54</v>
      </c>
      <c r="C48" s="11"/>
      <c r="D48" s="12" t="s">
        <v>11</v>
      </c>
      <c r="E48" s="13">
        <v>50</v>
      </c>
      <c r="F48" s="14"/>
      <c r="G48" s="15">
        <f t="shared" si="0"/>
        <v>0</v>
      </c>
      <c r="H48" s="16"/>
      <c r="I48" s="15">
        <f t="shared" si="1"/>
        <v>0</v>
      </c>
    </row>
    <row r="49" spans="1:9" ht="15.75" thickBot="1" x14ac:dyDescent="0.3">
      <c r="A49" s="24" t="s">
        <v>57</v>
      </c>
      <c r="B49" s="25"/>
      <c r="C49" s="25"/>
      <c r="D49" s="26"/>
      <c r="E49" s="27"/>
      <c r="F49" s="28"/>
      <c r="G49" s="17">
        <f>SUM(G8:G48)</f>
        <v>0</v>
      </c>
      <c r="H49" s="1"/>
    </row>
    <row r="50" spans="1:9" ht="15.75" thickBot="1" x14ac:dyDescent="0.3">
      <c r="A50" s="29" t="s">
        <v>49</v>
      </c>
      <c r="B50" s="30"/>
      <c r="C50" s="30"/>
      <c r="D50" s="31"/>
      <c r="E50" s="32"/>
      <c r="F50" s="33"/>
      <c r="G50" s="18">
        <f>SUM(I8:I48)</f>
        <v>0</v>
      </c>
      <c r="H50" s="1"/>
    </row>
    <row r="51" spans="1:9" ht="15.75" thickBot="1" x14ac:dyDescent="0.3">
      <c r="A51" s="34" t="s">
        <v>50</v>
      </c>
      <c r="B51" s="35"/>
      <c r="C51" s="35"/>
      <c r="D51" s="19"/>
      <c r="E51" s="20"/>
      <c r="F51" s="20"/>
      <c r="G51" s="17">
        <f>SUM(G49:G50)</f>
        <v>0</v>
      </c>
      <c r="H51" s="1"/>
    </row>
    <row r="53" spans="1:9" ht="31.5" customHeight="1" x14ac:dyDescent="0.25">
      <c r="A53" s="22" t="s">
        <v>51</v>
      </c>
      <c r="B53" s="22"/>
      <c r="C53" s="22"/>
      <c r="D53" s="22"/>
      <c r="E53" s="22"/>
      <c r="F53" s="22"/>
      <c r="G53" s="22"/>
      <c r="H53" s="22"/>
      <c r="I53" s="22"/>
    </row>
    <row r="54" spans="1:9" ht="30.75" customHeight="1" x14ac:dyDescent="0.25">
      <c r="A54" s="36" t="s">
        <v>63</v>
      </c>
      <c r="B54" s="36"/>
      <c r="C54" s="36"/>
      <c r="D54" s="36"/>
      <c r="E54" s="36"/>
      <c r="F54" s="36"/>
      <c r="G54" s="36"/>
      <c r="H54" s="36"/>
      <c r="I54" s="36"/>
    </row>
  </sheetData>
  <mergeCells count="8">
    <mergeCell ref="A54:I54"/>
    <mergeCell ref="A53:I53"/>
    <mergeCell ref="A4:H4"/>
    <mergeCell ref="A49:C49"/>
    <mergeCell ref="D49:F49"/>
    <mergeCell ref="A50:C50"/>
    <mergeCell ref="D50:F50"/>
    <mergeCell ref="A51:C51"/>
  </mergeCells>
  <pageMargins left="0.7" right="0.7" top="0.75" bottom="0.75" header="0.3" footer="0.3"/>
  <pageSetup scale="64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Kresimir Milorad</dc:creator>
  <cp:lastModifiedBy>Krešimir Milorad</cp:lastModifiedBy>
  <cp:lastPrinted>2026-04-15T07:08:06Z</cp:lastPrinted>
  <dcterms:created xsi:type="dcterms:W3CDTF">2025-01-15T13:31:26Z</dcterms:created>
  <dcterms:modified xsi:type="dcterms:W3CDTF">2026-04-15T07:08:12Z</dcterms:modified>
</cp:coreProperties>
</file>